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8" windowWidth="13020" windowHeight="7308"/>
  </bookViews>
  <sheets>
    <sheet name="№ 1" sheetId="22" r:id="rId1"/>
  </sheets>
  <definedNames>
    <definedName name="_GoBack" localSheetId="0">'№ 1'!#REF!</definedName>
    <definedName name="_xlnm.Print_Area" localSheetId="0">'№ 1'!$A$1:$R$54</definedName>
  </definedNames>
  <calcPr calcId="144525" iterateCount="10" iterateDelta="10"/>
</workbook>
</file>

<file path=xl/calcChain.xml><?xml version="1.0" encoding="utf-8"?>
<calcChain xmlns="http://schemas.openxmlformats.org/spreadsheetml/2006/main">
  <c r="F42" i="22" l="1"/>
  <c r="J26" i="22"/>
  <c r="F26" i="22"/>
  <c r="F25" i="22"/>
  <c r="F23" i="22"/>
  <c r="J29" i="22" l="1"/>
  <c r="F29" i="22"/>
  <c r="F39" i="22"/>
  <c r="F37" i="22"/>
  <c r="F20" i="22"/>
  <c r="F16" i="22"/>
  <c r="F14" i="22"/>
  <c r="F13" i="22" l="1"/>
  <c r="F22" i="22"/>
  <c r="F9" i="22"/>
  <c r="L45" i="22" l="1"/>
  <c r="F18" i="22" l="1"/>
  <c r="G45" i="22" l="1"/>
  <c r="I45" i="22"/>
  <c r="J45" i="22"/>
  <c r="K45" i="22"/>
  <c r="M45" i="22"/>
  <c r="N45" i="22"/>
  <c r="O45" i="22"/>
  <c r="P45" i="22"/>
  <c r="Q45" i="22"/>
  <c r="R45" i="22"/>
  <c r="F41" i="22"/>
  <c r="F36" i="22" l="1"/>
  <c r="F11" i="22"/>
  <c r="F44" i="22" l="1"/>
  <c r="F45" i="22" s="1"/>
  <c r="F28" i="22" l="1"/>
  <c r="F8" i="22" l="1"/>
</calcChain>
</file>

<file path=xl/sharedStrings.xml><?xml version="1.0" encoding="utf-8"?>
<sst xmlns="http://schemas.openxmlformats.org/spreadsheetml/2006/main" count="79" uniqueCount="39">
  <si>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</si>
  <si>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</si>
  <si>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</si>
  <si>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</si>
  <si>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</si>
  <si>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</si>
  <si>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</si>
  <si>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Увеличение</t>
  </si>
  <si>
    <t>-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</si>
  <si>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</si>
  <si>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</si>
  <si>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</si>
  <si>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</si>
  <si>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</si>
  <si>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</si>
  <si>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</si>
  <si>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</si>
  <si>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</si>
  <si>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</si>
  <si>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</si>
  <si>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</si>
  <si>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</si>
  <si>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МКУ "ХЭС Кузнецовского сельсовета"</t>
  </si>
  <si>
    <t>006 0113 0830040190 т.с.01.01.00</t>
  </si>
  <si>
    <t>006 0104 9900004110 т.с.01.01.00</t>
  </si>
  <si>
    <t>Уменьшение</t>
  </si>
  <si>
    <t>0502 0530040190 т.с.01.01.00</t>
  </si>
  <si>
    <t>0310 0330070050 т.с.01.01.00</t>
  </si>
  <si>
    <t>006 0503 0530000040 т.с.01.01.00</t>
  </si>
  <si>
    <t>0503 0120070240 т.с.01.22.47</t>
  </si>
  <si>
    <t>код цели</t>
  </si>
  <si>
    <t>21-70240-00000-00000</t>
  </si>
  <si>
    <t>0503 013 01S0240 т.с.01.01.01</t>
  </si>
  <si>
    <t>006 0503 01302S0240 т.с.01.01.00</t>
  </si>
  <si>
    <t>0104 9900004110 т.с.01.01.00</t>
  </si>
  <si>
    <t>0409 043001600 т.с.01.01.40</t>
  </si>
  <si>
    <t>006 0801 0830040190 т.с.01.01.00</t>
  </si>
  <si>
    <t>006 0113 0130092030 т.с.01.01.00</t>
  </si>
  <si>
    <t>006 0409 0430019600 т.с.01.01.40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</si>
</sst>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021г №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2</xdr:row>
      <xdr:rowOff>200842</xdr:rowOff>
    </xdr:from>
    <xdr:to>
      <xdr:col>18</xdr:col>
      <xdr:colOff>0</xdr:colOff>
      <xdr:row>2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view="pageBreakPreview" topLeftCell="A22" zoomScale="70" zoomScaleNormal="60" zoomScaleSheetLayoutView="70" workbookViewId="0">
      <selection activeCell="A43" sqref="A43:R43"/>
    </sheetView>
  </sheetViews>
  <sheetFormatPr defaultColWidth="9.109375" defaultRowHeight="18" x14ac:dyDescent="0.35"/>
  <cols>
    <col min="1" max="1" width="25.33203125" style="3" customWidth="1"/>
    <col min="2" max="2" width="7.6640625" style="3" customWidth="1"/>
    <col min="3" max="3" width="9.6640625" style="3" customWidth="1"/>
    <col min="4" max="4" width="25.6640625" style="3" customWidth="1"/>
    <col min="5" max="5" width="9.109375" style="3"/>
    <col min="6" max="6" width="14.77734375" style="3" customWidth="1"/>
    <col min="7" max="7" width="13.44140625" style="3" customWidth="1"/>
    <col min="8" max="8" width="11.5546875" style="3" customWidth="1"/>
    <col min="9" max="9" width="12.6640625" style="3" customWidth="1"/>
    <col min="10" max="10" width="15.6640625" style="3" customWidth="1"/>
    <col min="11" max="11" width="12" style="3" customWidth="1"/>
    <col min="12" max="12" width="11.88671875" style="3" customWidth="1"/>
    <col min="13" max="13" width="12" style="3" customWidth="1"/>
    <col min="14" max="14" width="12.33203125" style="3" customWidth="1"/>
    <col min="15" max="15" width="12.5546875" style="3" customWidth="1"/>
    <col min="16" max="16" width="12" style="3" customWidth="1"/>
    <col min="17" max="17" width="11.5546875" style="3" customWidth="1"/>
    <col min="18" max="18" width="15.6640625" style="3" customWidth="1"/>
    <col min="19" max="16384" width="9.109375" style="3"/>
  </cols>
  <sheetData>
    <row r="1" spans="1:18" ht="127.2" customHeight="1" x14ac:dyDescent="0.35">
      <c r="A1" s="1"/>
      <c r="B1" s="1"/>
      <c r="C1" s="1"/>
      <c r="D1" s="1"/>
      <c r="E1" s="1"/>
      <c r="F1" s="38"/>
      <c r="G1" s="38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8.95" customHeight="1" x14ac:dyDescent="0.35">
      <c r="A2" s="1"/>
      <c r="B2" s="1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x14ac:dyDescent="0.35">
      <c r="A3" s="4"/>
      <c r="B3" s="4"/>
      <c r="C3" s="4"/>
      <c r="D3" s="4"/>
      <c r="E3" s="4"/>
      <c r="F3" s="40"/>
      <c r="G3" s="40"/>
      <c r="H3" s="5"/>
      <c r="I3" s="5"/>
      <c r="J3" s="5"/>
      <c r="K3" s="5"/>
      <c r="L3" s="5"/>
      <c r="M3" s="5"/>
      <c r="N3" s="5"/>
      <c r="O3" s="5"/>
      <c r="P3" s="5"/>
      <c r="Q3" s="5"/>
      <c r="R3" s="6"/>
    </row>
    <row r="4" spans="1:18" x14ac:dyDescent="0.35">
      <c r="A4" s="4"/>
      <c r="B4" s="4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41"/>
    </row>
    <row r="5" spans="1:18" ht="15.6" customHeight="1" x14ac:dyDescent="0.35">
      <c r="A5" s="31" t="s">
        <v>4</v>
      </c>
      <c r="B5" s="33" t="s">
        <v>1</v>
      </c>
      <c r="C5" s="33" t="s">
        <v>3</v>
      </c>
      <c r="D5" s="33" t="s">
        <v>30</v>
      </c>
      <c r="E5" s="33" t="s">
        <v>5</v>
      </c>
      <c r="F5" s="35" t="s">
        <v>7</v>
      </c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7"/>
    </row>
    <row r="6" spans="1:18" x14ac:dyDescent="0.35">
      <c r="A6" s="32"/>
      <c r="B6" s="34"/>
      <c r="C6" s="34"/>
      <c r="D6" s="34"/>
      <c r="E6" s="34"/>
      <c r="F6" s="7" t="s">
        <v>0</v>
      </c>
      <c r="G6" s="8" t="s">
        <v>9</v>
      </c>
      <c r="H6" s="8" t="s">
        <v>10</v>
      </c>
      <c r="I6" s="8" t="s">
        <v>11</v>
      </c>
      <c r="J6" s="8" t="s">
        <v>12</v>
      </c>
      <c r="K6" s="8" t="s">
        <v>20</v>
      </c>
      <c r="L6" s="8" t="s">
        <v>13</v>
      </c>
      <c r="M6" s="8" t="s">
        <v>14</v>
      </c>
      <c r="N6" s="8" t="s">
        <v>15</v>
      </c>
      <c r="O6" s="8" t="s">
        <v>16</v>
      </c>
      <c r="P6" s="8" t="s">
        <v>17</v>
      </c>
      <c r="Q6" s="8" t="s">
        <v>18</v>
      </c>
      <c r="R6" s="8" t="s">
        <v>19</v>
      </c>
    </row>
    <row r="7" spans="1:18" x14ac:dyDescent="0.35">
      <c r="A7" s="28" t="s">
        <v>24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30"/>
    </row>
    <row r="8" spans="1:18" ht="37.799999999999997" customHeight="1" x14ac:dyDescent="0.35">
      <c r="A8" s="31" t="s">
        <v>21</v>
      </c>
      <c r="B8" s="9">
        <v>122</v>
      </c>
      <c r="C8" s="9">
        <v>212</v>
      </c>
      <c r="D8" s="9" t="s">
        <v>8</v>
      </c>
      <c r="E8" s="9">
        <v>100</v>
      </c>
      <c r="F8" s="10">
        <f>SUM(G8:R8)</f>
        <v>1200</v>
      </c>
      <c r="G8" s="11"/>
      <c r="H8" s="11"/>
      <c r="I8" s="11"/>
      <c r="J8" s="11">
        <v>1200</v>
      </c>
      <c r="K8" s="11"/>
      <c r="L8" s="11"/>
      <c r="M8" s="11"/>
      <c r="N8" s="11"/>
      <c r="O8" s="11"/>
      <c r="P8" s="11"/>
      <c r="Q8" s="11"/>
      <c r="R8" s="11"/>
    </row>
    <row r="9" spans="1:18" ht="50.4" customHeight="1" x14ac:dyDescent="0.35">
      <c r="A9" s="32"/>
      <c r="B9" s="8">
        <v>122</v>
      </c>
      <c r="C9" s="8">
        <v>226</v>
      </c>
      <c r="D9" s="8"/>
      <c r="E9" s="8">
        <v>100</v>
      </c>
      <c r="F9" s="10">
        <f>SUM(G9:R9)</f>
        <v>4400</v>
      </c>
      <c r="G9" s="12"/>
      <c r="H9" s="12"/>
      <c r="I9" s="12"/>
      <c r="J9" s="12">
        <v>4400</v>
      </c>
      <c r="K9" s="12"/>
      <c r="L9" s="12"/>
      <c r="M9" s="12"/>
      <c r="N9" s="12"/>
      <c r="O9" s="12"/>
      <c r="P9" s="12"/>
      <c r="Q9" s="12"/>
      <c r="R9" s="12"/>
    </row>
    <row r="10" spans="1:18" ht="22.2" customHeight="1" x14ac:dyDescent="0.35">
      <c r="A10" s="28" t="s">
        <v>27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30"/>
    </row>
    <row r="11" spans="1:18" ht="108.6" customHeight="1" x14ac:dyDescent="0.35">
      <c r="A11" s="13" t="s">
        <v>21</v>
      </c>
      <c r="B11" s="9">
        <v>244</v>
      </c>
      <c r="C11" s="9">
        <v>310</v>
      </c>
      <c r="D11" s="14"/>
      <c r="E11" s="9">
        <v>210</v>
      </c>
      <c r="F11" s="10">
        <f>SUM(G11:R11)</f>
        <v>54540</v>
      </c>
      <c r="G11" s="15"/>
      <c r="H11" s="15"/>
      <c r="I11" s="15"/>
      <c r="J11" s="16">
        <v>54540</v>
      </c>
      <c r="K11" s="15"/>
      <c r="L11" s="15"/>
      <c r="M11" s="15"/>
      <c r="N11" s="15"/>
      <c r="O11" s="15"/>
      <c r="P11" s="15"/>
      <c r="Q11" s="15"/>
      <c r="R11" s="15"/>
    </row>
    <row r="12" spans="1:18" ht="22.2" customHeight="1" x14ac:dyDescent="0.35">
      <c r="A12" s="28" t="s">
        <v>29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30"/>
    </row>
    <row r="13" spans="1:18" ht="44.4" customHeight="1" x14ac:dyDescent="0.35">
      <c r="A13" s="31" t="s">
        <v>21</v>
      </c>
      <c r="B13" s="9">
        <v>244</v>
      </c>
      <c r="C13" s="9">
        <v>310</v>
      </c>
      <c r="D13" s="9" t="s">
        <v>31</v>
      </c>
      <c r="E13" s="9">
        <v>210</v>
      </c>
      <c r="F13" s="10">
        <f>SUM(G13:R13)</f>
        <v>686292</v>
      </c>
      <c r="G13" s="11"/>
      <c r="H13" s="11"/>
      <c r="I13" s="11"/>
      <c r="J13" s="11">
        <v>686292</v>
      </c>
      <c r="K13" s="11"/>
      <c r="L13" s="11"/>
      <c r="M13" s="11"/>
      <c r="N13" s="11"/>
      <c r="O13" s="11"/>
      <c r="P13" s="11"/>
      <c r="Q13" s="11"/>
      <c r="R13" s="11"/>
    </row>
    <row r="14" spans="1:18" ht="64.2" customHeight="1" x14ac:dyDescent="0.35">
      <c r="A14" s="32"/>
      <c r="B14" s="9">
        <v>244</v>
      </c>
      <c r="C14" s="9">
        <v>225</v>
      </c>
      <c r="D14" s="9" t="s">
        <v>31</v>
      </c>
      <c r="E14" s="9">
        <v>210</v>
      </c>
      <c r="F14" s="10">
        <f>SUM(G14:R14)</f>
        <v>107950.7</v>
      </c>
      <c r="G14" s="11"/>
      <c r="H14" s="11"/>
      <c r="I14" s="11"/>
      <c r="J14" s="11">
        <v>107950.7</v>
      </c>
      <c r="K14" s="11"/>
      <c r="L14" s="11"/>
      <c r="M14" s="11"/>
      <c r="N14" s="11"/>
      <c r="O14" s="11"/>
      <c r="P14" s="11"/>
      <c r="Q14" s="11"/>
      <c r="R14" s="11"/>
    </row>
    <row r="15" spans="1:18" ht="22.2" customHeight="1" x14ac:dyDescent="0.35">
      <c r="A15" s="28" t="s">
        <v>32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30"/>
    </row>
    <row r="16" spans="1:18" ht="105" customHeight="1" x14ac:dyDescent="0.35">
      <c r="A16" s="13" t="s">
        <v>21</v>
      </c>
      <c r="B16" s="9">
        <v>244</v>
      </c>
      <c r="C16" s="9">
        <v>225</v>
      </c>
      <c r="D16" s="9"/>
      <c r="E16" s="9">
        <v>210</v>
      </c>
      <c r="F16" s="10">
        <f>SUM(G16:R16)</f>
        <v>158848.54</v>
      </c>
      <c r="G16" s="11"/>
      <c r="H16" s="11"/>
      <c r="I16" s="11"/>
      <c r="J16" s="11">
        <v>158848.54</v>
      </c>
      <c r="K16" s="11"/>
      <c r="L16" s="11"/>
      <c r="M16" s="11"/>
      <c r="N16" s="11"/>
      <c r="O16" s="11"/>
      <c r="P16" s="11"/>
      <c r="Q16" s="11"/>
      <c r="R16" s="11"/>
    </row>
    <row r="17" spans="1:18" ht="22.8" customHeight="1" x14ac:dyDescent="0.35">
      <c r="A17" s="28" t="s">
        <v>33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30"/>
    </row>
    <row r="18" spans="1:18" ht="83.4" customHeight="1" x14ac:dyDescent="0.35">
      <c r="A18" s="13" t="s">
        <v>21</v>
      </c>
      <c r="B18" s="9">
        <v>244</v>
      </c>
      <c r="C18" s="9">
        <v>225</v>
      </c>
      <c r="D18" s="9" t="s">
        <v>8</v>
      </c>
      <c r="E18" s="9">
        <v>210</v>
      </c>
      <c r="F18" s="10">
        <f>SUM(G18:R18)</f>
        <v>79424.27</v>
      </c>
      <c r="G18" s="11"/>
      <c r="H18" s="11"/>
      <c r="I18" s="11"/>
      <c r="J18" s="11">
        <v>79424.27</v>
      </c>
      <c r="K18" s="11"/>
      <c r="L18" s="11"/>
      <c r="M18" s="11"/>
      <c r="N18" s="11"/>
      <c r="O18" s="11"/>
      <c r="P18" s="11"/>
      <c r="Q18" s="11"/>
      <c r="R18" s="11"/>
    </row>
    <row r="19" spans="1:18" x14ac:dyDescent="0.35">
      <c r="A19" s="28" t="s">
        <v>28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30"/>
    </row>
    <row r="20" spans="1:18" ht="112.2" customHeight="1" x14ac:dyDescent="0.35">
      <c r="A20" s="13" t="s">
        <v>21</v>
      </c>
      <c r="B20" s="9">
        <v>244</v>
      </c>
      <c r="C20" s="9">
        <v>343</v>
      </c>
      <c r="D20" s="9" t="s">
        <v>8</v>
      </c>
      <c r="E20" s="9">
        <v>210</v>
      </c>
      <c r="F20" s="10">
        <f>SUM(G20:R20)</f>
        <v>103600</v>
      </c>
      <c r="G20" s="11"/>
      <c r="H20" s="11"/>
      <c r="I20" s="11"/>
      <c r="J20" s="11">
        <v>103600</v>
      </c>
      <c r="K20" s="11"/>
      <c r="L20" s="11"/>
      <c r="M20" s="11"/>
      <c r="N20" s="11"/>
      <c r="O20" s="11"/>
      <c r="P20" s="11"/>
      <c r="Q20" s="11"/>
      <c r="R20" s="11"/>
    </row>
    <row r="21" spans="1:18" ht="19.2" customHeight="1" x14ac:dyDescent="0.35">
      <c r="A21" s="28" t="s">
        <v>38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30"/>
    </row>
    <row r="22" spans="1:18" ht="79.2" customHeight="1" x14ac:dyDescent="0.35">
      <c r="A22" s="31" t="s">
        <v>21</v>
      </c>
      <c r="B22" s="9">
        <v>244</v>
      </c>
      <c r="C22" s="9">
        <v>310</v>
      </c>
      <c r="D22" s="9"/>
      <c r="E22" s="9">
        <v>210</v>
      </c>
      <c r="F22" s="10">
        <f>SUM(G22:R22)</f>
        <v>27800</v>
      </c>
      <c r="G22" s="11"/>
      <c r="H22" s="11"/>
      <c r="I22" s="11"/>
      <c r="J22" s="11">
        <v>27800</v>
      </c>
      <c r="K22" s="11"/>
      <c r="L22" s="11"/>
      <c r="M22" s="11"/>
      <c r="N22" s="11"/>
      <c r="O22" s="11"/>
      <c r="P22" s="11"/>
      <c r="Q22" s="11"/>
      <c r="R22" s="11"/>
    </row>
    <row r="23" spans="1:18" ht="28.8" customHeight="1" x14ac:dyDescent="0.35">
      <c r="A23" s="32"/>
      <c r="B23" s="27">
        <v>244</v>
      </c>
      <c r="C23" s="27">
        <v>225</v>
      </c>
      <c r="D23" s="27"/>
      <c r="E23" s="27">
        <v>210</v>
      </c>
      <c r="F23" s="10">
        <f>SUM(G23:R23)</f>
        <v>18600</v>
      </c>
      <c r="G23" s="11"/>
      <c r="H23" s="11"/>
      <c r="I23" s="11"/>
      <c r="J23" s="11">
        <v>18600</v>
      </c>
      <c r="K23" s="11"/>
      <c r="L23" s="11"/>
      <c r="M23" s="11"/>
      <c r="N23" s="11"/>
      <c r="O23" s="11"/>
      <c r="P23" s="11"/>
      <c r="Q23" s="11"/>
      <c r="R23" s="11"/>
    </row>
    <row r="24" spans="1:18" ht="19.2" customHeight="1" x14ac:dyDescent="0.35">
      <c r="A24" s="28" t="s">
        <v>37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30"/>
    </row>
    <row r="25" spans="1:18" ht="106.2" customHeight="1" x14ac:dyDescent="0.35">
      <c r="A25" s="26" t="s">
        <v>21</v>
      </c>
      <c r="B25" s="27">
        <v>853</v>
      </c>
      <c r="C25" s="27">
        <v>292</v>
      </c>
      <c r="D25" s="27"/>
      <c r="E25" s="27">
        <v>100</v>
      </c>
      <c r="F25" s="10">
        <f>J25</f>
        <v>1200</v>
      </c>
      <c r="G25" s="11"/>
      <c r="H25" s="11"/>
      <c r="I25" s="11"/>
      <c r="J25" s="11">
        <v>1200</v>
      </c>
      <c r="K25" s="11"/>
      <c r="L25" s="11"/>
      <c r="M25" s="11"/>
      <c r="N25" s="11"/>
      <c r="O25" s="11"/>
      <c r="P25" s="11"/>
      <c r="Q25" s="11"/>
      <c r="R25" s="11"/>
    </row>
    <row r="26" spans="1:18" ht="41.4" customHeight="1" x14ac:dyDescent="0.35">
      <c r="A26" s="42" t="s">
        <v>2</v>
      </c>
      <c r="B26" s="18"/>
      <c r="C26" s="18"/>
      <c r="D26" s="18"/>
      <c r="E26" s="18"/>
      <c r="F26" s="10">
        <f>F8+F9+F11+F13+F14+F16+F18+F20+F22+F23+F25</f>
        <v>1243855.51</v>
      </c>
      <c r="G26" s="10"/>
      <c r="H26" s="10"/>
      <c r="I26" s="10"/>
      <c r="J26" s="10">
        <f t="shared" ref="G26:J26" si="0">J8+J9+J11+J13+J14+J16+J18+J20+J22+J23+J25</f>
        <v>1243855.51</v>
      </c>
      <c r="K26" s="19"/>
      <c r="L26" s="19"/>
      <c r="M26" s="19"/>
      <c r="N26" s="19"/>
      <c r="O26" s="19"/>
      <c r="P26" s="19"/>
      <c r="Q26" s="19"/>
      <c r="R26" s="19"/>
    </row>
    <row r="27" spans="1:18" ht="18.600000000000001" customHeight="1" x14ac:dyDescent="0.35">
      <c r="A27" s="28" t="s">
        <v>23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30"/>
    </row>
    <row r="28" spans="1:18" ht="65.400000000000006" customHeight="1" x14ac:dyDescent="0.35">
      <c r="A28" s="13" t="s">
        <v>22</v>
      </c>
      <c r="B28" s="8">
        <v>244</v>
      </c>
      <c r="C28" s="8">
        <v>310</v>
      </c>
      <c r="D28" s="8" t="s">
        <v>8</v>
      </c>
      <c r="E28" s="8">
        <v>210</v>
      </c>
      <c r="F28" s="20">
        <f>SUM(G28:R28)</f>
        <v>4000</v>
      </c>
      <c r="G28" s="12"/>
      <c r="H28" s="12"/>
      <c r="I28" s="12"/>
      <c r="J28" s="12">
        <v>4000</v>
      </c>
      <c r="K28" s="12"/>
      <c r="L28" s="12"/>
      <c r="M28" s="12"/>
      <c r="N28" s="12"/>
      <c r="O28" s="12"/>
      <c r="P28" s="12"/>
      <c r="Q28" s="12"/>
      <c r="R28" s="12"/>
    </row>
    <row r="29" spans="1:18" ht="26.4" customHeight="1" x14ac:dyDescent="0.35">
      <c r="A29" s="17" t="s">
        <v>2</v>
      </c>
      <c r="B29" s="18"/>
      <c r="C29" s="18"/>
      <c r="D29" s="18"/>
      <c r="E29" s="18"/>
      <c r="F29" s="10">
        <f>F28</f>
        <v>4000</v>
      </c>
      <c r="G29" s="19"/>
      <c r="H29" s="19"/>
      <c r="I29" s="11"/>
      <c r="J29" s="19">
        <f>J28</f>
        <v>4000</v>
      </c>
      <c r="K29" s="19"/>
      <c r="L29" s="19"/>
      <c r="M29" s="19"/>
      <c r="N29" s="19"/>
      <c r="O29" s="19"/>
      <c r="P29" s="19"/>
      <c r="Q29" s="19"/>
      <c r="R29" s="19"/>
    </row>
    <row r="30" spans="1:18" x14ac:dyDescent="0.35">
      <c r="A30" s="21"/>
      <c r="B30" s="22"/>
      <c r="C30" s="22"/>
      <c r="D30" s="22"/>
      <c r="E30" s="22"/>
      <c r="F30" s="23"/>
      <c r="G30" s="24"/>
      <c r="H30" s="24"/>
      <c r="I30" s="25"/>
      <c r="J30" s="24"/>
      <c r="K30" s="24"/>
      <c r="L30" s="24"/>
      <c r="M30" s="24"/>
      <c r="N30" s="24"/>
      <c r="O30" s="24"/>
      <c r="P30" s="24"/>
      <c r="Q30" s="24"/>
      <c r="R30" s="24"/>
    </row>
    <row r="31" spans="1:18" x14ac:dyDescent="0.35">
      <c r="A31" s="21"/>
      <c r="B31" s="22"/>
      <c r="C31" s="22"/>
      <c r="D31" s="22"/>
      <c r="E31" s="22"/>
      <c r="F31" s="23"/>
      <c r="G31" s="24"/>
      <c r="H31" s="24"/>
      <c r="I31" s="25"/>
      <c r="J31" s="24"/>
      <c r="K31" s="24"/>
      <c r="L31" s="24"/>
      <c r="M31" s="24"/>
      <c r="N31" s="24"/>
      <c r="O31" s="24"/>
      <c r="P31" s="24"/>
      <c r="Q31" s="24"/>
      <c r="R31" s="24"/>
    </row>
    <row r="32" spans="1:18" x14ac:dyDescent="0.35">
      <c r="A32" s="21"/>
      <c r="B32" s="22"/>
      <c r="C32" s="22"/>
      <c r="D32" s="22"/>
      <c r="E32" s="22"/>
      <c r="F32" s="23"/>
      <c r="G32" s="24"/>
      <c r="H32" s="24"/>
      <c r="I32" s="25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17.399999999999999" customHeight="1" x14ac:dyDescent="0.35">
      <c r="A33" s="31" t="s">
        <v>4</v>
      </c>
      <c r="B33" s="33" t="s">
        <v>1</v>
      </c>
      <c r="C33" s="33" t="s">
        <v>3</v>
      </c>
      <c r="D33" s="33" t="s">
        <v>6</v>
      </c>
      <c r="E33" s="33" t="s">
        <v>5</v>
      </c>
      <c r="F33" s="35" t="s">
        <v>25</v>
      </c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7"/>
    </row>
    <row r="34" spans="1:18" ht="21.6" customHeight="1" x14ac:dyDescent="0.35">
      <c r="A34" s="32"/>
      <c r="B34" s="34"/>
      <c r="C34" s="34"/>
      <c r="D34" s="34"/>
      <c r="E34" s="34"/>
      <c r="F34" s="7" t="s">
        <v>0</v>
      </c>
      <c r="G34" s="8" t="s">
        <v>9</v>
      </c>
      <c r="H34" s="8" t="s">
        <v>10</v>
      </c>
      <c r="I34" s="8" t="s">
        <v>11</v>
      </c>
      <c r="J34" s="8" t="s">
        <v>12</v>
      </c>
      <c r="K34" s="8" t="s">
        <v>20</v>
      </c>
      <c r="L34" s="8" t="s">
        <v>13</v>
      </c>
      <c r="M34" s="8" t="s">
        <v>14</v>
      </c>
      <c r="N34" s="8" t="s">
        <v>15</v>
      </c>
      <c r="O34" s="8" t="s">
        <v>16</v>
      </c>
      <c r="P34" s="8" t="s">
        <v>17</v>
      </c>
      <c r="Q34" s="8" t="s">
        <v>18</v>
      </c>
      <c r="R34" s="8" t="s">
        <v>19</v>
      </c>
    </row>
    <row r="35" spans="1:18" ht="27" customHeight="1" x14ac:dyDescent="0.35">
      <c r="A35" s="28" t="s">
        <v>34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30"/>
    </row>
    <row r="36" spans="1:18" ht="32.4" customHeight="1" x14ac:dyDescent="0.35">
      <c r="A36" s="31" t="s">
        <v>21</v>
      </c>
      <c r="B36" s="9">
        <v>112</v>
      </c>
      <c r="C36" s="9">
        <v>212</v>
      </c>
      <c r="D36" s="9" t="s">
        <v>8</v>
      </c>
      <c r="E36" s="9">
        <v>100</v>
      </c>
      <c r="F36" s="10">
        <f>SUM(G36:R36)</f>
        <v>-1200</v>
      </c>
      <c r="G36" s="11">
        <v>-1200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</row>
    <row r="37" spans="1:18" ht="69" customHeight="1" x14ac:dyDescent="0.35">
      <c r="A37" s="32"/>
      <c r="B37" s="9">
        <v>112</v>
      </c>
      <c r="C37" s="9">
        <v>226</v>
      </c>
      <c r="D37" s="9" t="s">
        <v>8</v>
      </c>
      <c r="E37" s="9">
        <v>100</v>
      </c>
      <c r="F37" s="10">
        <f>SUM(G37:R37)</f>
        <v>-4400</v>
      </c>
      <c r="G37" s="11">
        <v>-600</v>
      </c>
      <c r="H37" s="11"/>
      <c r="I37" s="11">
        <v>-3800</v>
      </c>
      <c r="J37" s="11"/>
      <c r="K37" s="11"/>
      <c r="L37" s="11"/>
      <c r="M37" s="11"/>
      <c r="N37" s="11"/>
      <c r="O37" s="11"/>
      <c r="P37" s="11"/>
      <c r="Q37" s="11"/>
      <c r="R37" s="12"/>
    </row>
    <row r="38" spans="1:18" ht="24" customHeight="1" x14ac:dyDescent="0.35">
      <c r="A38" s="28" t="s">
        <v>26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30"/>
    </row>
    <row r="39" spans="1:18" ht="104.4" customHeight="1" x14ac:dyDescent="0.35">
      <c r="A39" s="13" t="s">
        <v>21</v>
      </c>
      <c r="B39" s="9">
        <v>851</v>
      </c>
      <c r="C39" s="9">
        <v>291</v>
      </c>
      <c r="D39" s="9" t="s">
        <v>8</v>
      </c>
      <c r="E39" s="9">
        <v>100</v>
      </c>
      <c r="F39" s="10">
        <f>SUM(G39:R39)</f>
        <v>-1200</v>
      </c>
      <c r="G39" s="11">
        <v>-1200</v>
      </c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2"/>
    </row>
    <row r="40" spans="1:18" ht="24" customHeight="1" x14ac:dyDescent="0.35">
      <c r="A40" s="28" t="s">
        <v>35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30"/>
    </row>
    <row r="41" spans="1:18" ht="108.6" customHeight="1" x14ac:dyDescent="0.35">
      <c r="A41" s="13" t="s">
        <v>21</v>
      </c>
      <c r="B41" s="9">
        <v>244</v>
      </c>
      <c r="C41" s="9">
        <v>343</v>
      </c>
      <c r="D41" s="9" t="s">
        <v>8</v>
      </c>
      <c r="E41" s="9">
        <v>210</v>
      </c>
      <c r="F41" s="10">
        <f>SUM(G41:R41)</f>
        <v>-46600</v>
      </c>
      <c r="G41" s="11">
        <v>-46600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2"/>
    </row>
    <row r="42" spans="1:18" x14ac:dyDescent="0.35">
      <c r="A42" s="17" t="s">
        <v>2</v>
      </c>
      <c r="B42" s="18"/>
      <c r="C42" s="18"/>
      <c r="D42" s="18"/>
      <c r="E42" s="18"/>
      <c r="F42" s="10">
        <f>F36+F37+F39+F41</f>
        <v>-53400</v>
      </c>
      <c r="G42" s="19"/>
      <c r="H42" s="19"/>
      <c r="I42" s="11"/>
      <c r="J42" s="19"/>
      <c r="K42" s="19"/>
      <c r="L42" s="19"/>
      <c r="M42" s="19"/>
      <c r="N42" s="19"/>
      <c r="O42" s="19"/>
      <c r="P42" s="19"/>
      <c r="Q42" s="19"/>
      <c r="R42" s="19"/>
    </row>
    <row r="43" spans="1:18" ht="27.6" customHeight="1" x14ac:dyDescent="0.35">
      <c r="A43" s="28" t="s">
        <v>36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30"/>
    </row>
    <row r="44" spans="1:18" ht="62.4" customHeight="1" x14ac:dyDescent="0.35">
      <c r="A44" s="13" t="s">
        <v>22</v>
      </c>
      <c r="B44" s="9">
        <v>244</v>
      </c>
      <c r="C44" s="9">
        <v>349</v>
      </c>
      <c r="D44" s="9" t="s">
        <v>8</v>
      </c>
      <c r="E44" s="9">
        <v>210</v>
      </c>
      <c r="F44" s="10">
        <f>SUM(G44:R44)</f>
        <v>-4000</v>
      </c>
      <c r="G44" s="11"/>
      <c r="H44" s="11"/>
      <c r="I44" s="11">
        <v>-4000</v>
      </c>
      <c r="J44" s="11"/>
      <c r="K44" s="11"/>
      <c r="L44" s="11"/>
      <c r="M44" s="11"/>
      <c r="N44" s="11"/>
      <c r="O44" s="11"/>
      <c r="P44" s="11"/>
      <c r="Q44" s="11"/>
      <c r="R44" s="12"/>
    </row>
    <row r="45" spans="1:18" ht="26.4" customHeight="1" x14ac:dyDescent="0.35">
      <c r="A45" s="17" t="s">
        <v>2</v>
      </c>
      <c r="B45" s="18"/>
      <c r="C45" s="18"/>
      <c r="D45" s="18"/>
      <c r="E45" s="18"/>
      <c r="F45" s="10">
        <f>SUM(F44:F44)</f>
        <v>-4000</v>
      </c>
      <c r="G45" s="10">
        <f t="shared" ref="G45:R45" si="1">SUM(G44:G44)</f>
        <v>0</v>
      </c>
      <c r="H45" s="10"/>
      <c r="I45" s="10">
        <f t="shared" si="1"/>
        <v>-4000</v>
      </c>
      <c r="J45" s="10">
        <f t="shared" si="1"/>
        <v>0</v>
      </c>
      <c r="K45" s="10">
        <f t="shared" si="1"/>
        <v>0</v>
      </c>
      <c r="L45" s="10">
        <f>L44</f>
        <v>0</v>
      </c>
      <c r="M45" s="10">
        <f t="shared" si="1"/>
        <v>0</v>
      </c>
      <c r="N45" s="10">
        <f t="shared" si="1"/>
        <v>0</v>
      </c>
      <c r="O45" s="10">
        <f t="shared" si="1"/>
        <v>0</v>
      </c>
      <c r="P45" s="10">
        <f t="shared" si="1"/>
        <v>0</v>
      </c>
      <c r="Q45" s="10">
        <f t="shared" si="1"/>
        <v>0</v>
      </c>
      <c r="R45" s="10">
        <f t="shared" si="1"/>
        <v>0</v>
      </c>
    </row>
  </sheetData>
  <mergeCells count="33">
    <mergeCell ref="A24:R24"/>
    <mergeCell ref="A36:A37"/>
    <mergeCell ref="A38:R38"/>
    <mergeCell ref="F1:G1"/>
    <mergeCell ref="C2:R2"/>
    <mergeCell ref="A27:R27"/>
    <mergeCell ref="A7:R7"/>
    <mergeCell ref="F3:G3"/>
    <mergeCell ref="C4:R4"/>
    <mergeCell ref="A5:A6"/>
    <mergeCell ref="B5:B6"/>
    <mergeCell ref="C5:C6"/>
    <mergeCell ref="D5:D6"/>
    <mergeCell ref="E5:E6"/>
    <mergeCell ref="F5:R5"/>
    <mergeCell ref="A10:R10"/>
    <mergeCell ref="A22:A23"/>
    <mergeCell ref="A17:R17"/>
    <mergeCell ref="A8:A9"/>
    <mergeCell ref="A21:R21"/>
    <mergeCell ref="A12:R12"/>
    <mergeCell ref="A43:R43"/>
    <mergeCell ref="E33:E34"/>
    <mergeCell ref="F33:R33"/>
    <mergeCell ref="A35:R35"/>
    <mergeCell ref="A40:R40"/>
    <mergeCell ref="A33:A34"/>
    <mergeCell ref="B33:B34"/>
    <mergeCell ref="C33:C34"/>
    <mergeCell ref="D33:D34"/>
    <mergeCell ref="A15:R15"/>
    <mergeCell ref="A13:A14"/>
    <mergeCell ref="A19:R19"/>
  </mergeCells>
  <pageMargins left="0.39370078740157483" right="0" top="0" bottom="0" header="0" footer="0"/>
  <pageSetup paperSize="9" scale="2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cp:lastPrinted>2021-04-21T08:13:21Z</cp:lastPrinted>
  <dcterms:created xsi:type="dcterms:W3CDTF">2014-12-17T09:48:02Z</dcterms:created>
  <dcterms:modified xsi:type="dcterms:W3CDTF">2021-04-21T08:13:25Z</dcterms:modified>
</cp:coreProperties>
</file>